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tabRatio="458"/>
  </bookViews>
  <sheets>
    <sheet name="_" sheetId="2" r:id="rId1"/>
  </sheets>
  <definedNames>
    <definedName name="_xlnm.Print_Titles" localSheetId="0">_!$6:$7</definedName>
    <definedName name="_xlnm.Print_Area" localSheetId="0">_!$A$1:$E$23</definedName>
  </definedNames>
  <calcPr calcId="145621"/>
</workbook>
</file>

<file path=xl/calcChain.xml><?xml version="1.0" encoding="utf-8"?>
<calcChain xmlns="http://schemas.openxmlformats.org/spreadsheetml/2006/main">
  <c r="C19" i="2" l="1"/>
  <c r="E22" i="2"/>
  <c r="E19" i="2" s="1"/>
  <c r="D22" i="2"/>
  <c r="D19" i="2" s="1"/>
  <c r="D18" i="2" s="1"/>
  <c r="C22" i="2"/>
  <c r="E16" i="2"/>
  <c r="E15" i="2" s="1"/>
  <c r="D16" i="2"/>
  <c r="D15" i="2" s="1"/>
  <c r="C16" i="2"/>
  <c r="C15" i="2" s="1"/>
  <c r="E11" i="2"/>
  <c r="D11" i="2"/>
  <c r="D8" i="2" s="1"/>
  <c r="C11" i="2"/>
  <c r="E9" i="2"/>
  <c r="E8" i="2" s="1"/>
  <c r="D9" i="2"/>
  <c r="C9" i="2"/>
  <c r="C8" i="2" s="1"/>
  <c r="C18" i="2" l="1"/>
  <c r="C14" i="2" s="1"/>
  <c r="C13" i="2" s="1"/>
  <c r="C23" i="2" s="1"/>
  <c r="D14" i="2"/>
  <c r="D13" i="2" s="1"/>
  <c r="D23" i="2" s="1"/>
  <c r="E18" i="2"/>
  <c r="E14" i="2"/>
  <c r="E13" i="2" s="1"/>
  <c r="E23" i="2" s="1"/>
</calcChain>
</file>

<file path=xl/sharedStrings.xml><?xml version="1.0" encoding="utf-8"?>
<sst xmlns="http://schemas.openxmlformats.org/spreadsheetml/2006/main" count="39" uniqueCount="39">
  <si>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</si>
  <si>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</si>
  <si>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</si>
  <si>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</si>
  <si>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</si>
  <si>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</si>
  <si>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</si>
  <si>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</si>
  <si>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</si>
  <si>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</si>
  <si>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</si>
  <si>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</si>
  <si>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</si>
  <si>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</si>
  <si>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</si>
  <si>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</si>
  <si>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</si>
  <si>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</si>
  <si>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</si>
  <si>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</si>
  <si>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</si>
  <si>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</si>
  <si>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</si>
  <si>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</si>
  <si>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Источники внутреннего финансирования дефицита областного бюджета на 2021 год 
и на плановый период 2022 и 2023 годов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</si>
  <si>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</si>
  <si>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</si>
  <si>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</si>
  <si>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</si>
  <si>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</si>
  <si>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</si>
  <si>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</si>
  <si>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</si>
  <si>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r>
      <t>Привлечение</t>
    </r>
    <r>
      <rPr>
        <sz val="10"/>
        <color theme="6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бюджетом субъекта Российской Федерации бюджетных кредитов,  на пополнение остатка</t>
    </r>
    <r>
      <rPr>
        <sz val="10"/>
        <color theme="6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средств на счете бюджета </t>
    </r>
  </si>
  <si>
    <t>818 01 06 05 02 01 5500 810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</si>
  <si>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</si>
  <si>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 xml:space="preserve">Погашение бюджетом субъекта Российской Федерации бюджетных кредитов  на пополнение остатка средств на счете бюджета </t>
  </si>
  <si>
    <t>Привлечение кредитов из других бюджетов бюджетной системы Российской Федерации бюджетами субъектов в валюте Российской Федерации</t>
  </si>
  <si>
    <t xml:space="preserve">                                                                                                                                       Приложение  16
                                                                                                                                       к Закону Брянской области
                                                                                                                                       "Об областном бюджете на 2021 год
                                                                                                                                       и на плановый 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</si>
</sst>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theme="6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Normal="110" zoomScaleSheetLayoutView="100" workbookViewId="0">
      <selection activeCell="I6" sqref="I6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710937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7109375" style="2"/>
    <col min="265" max="265" width="23.42578125" style="2" bestFit="1" customWidth="1"/>
    <col min="266" max="514" width="8.710937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7109375" style="2"/>
    <col min="521" max="521" width="23.42578125" style="2" bestFit="1" customWidth="1"/>
    <col min="522" max="770" width="8.710937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7109375" style="2"/>
    <col min="777" max="777" width="23.42578125" style="2" bestFit="1" customWidth="1"/>
    <col min="778" max="1026" width="8.710937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7109375" style="2"/>
    <col min="1033" max="1033" width="23.42578125" style="2" bestFit="1" customWidth="1"/>
    <col min="1034" max="1282" width="8.710937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7109375" style="2"/>
    <col min="1289" max="1289" width="23.42578125" style="2" bestFit="1" customWidth="1"/>
    <col min="1290" max="1538" width="8.710937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7109375" style="2"/>
    <col min="1545" max="1545" width="23.42578125" style="2" bestFit="1" customWidth="1"/>
    <col min="1546" max="1794" width="8.710937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7109375" style="2"/>
    <col min="1801" max="1801" width="23.42578125" style="2" bestFit="1" customWidth="1"/>
    <col min="1802" max="2050" width="8.710937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7109375" style="2"/>
    <col min="2057" max="2057" width="23.42578125" style="2" bestFit="1" customWidth="1"/>
    <col min="2058" max="2306" width="8.710937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7109375" style="2"/>
    <col min="2313" max="2313" width="23.42578125" style="2" bestFit="1" customWidth="1"/>
    <col min="2314" max="2562" width="8.710937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7109375" style="2"/>
    <col min="2569" max="2569" width="23.42578125" style="2" bestFit="1" customWidth="1"/>
    <col min="2570" max="2818" width="8.710937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7109375" style="2"/>
    <col min="2825" max="2825" width="23.42578125" style="2" bestFit="1" customWidth="1"/>
    <col min="2826" max="3074" width="8.710937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7109375" style="2"/>
    <col min="3081" max="3081" width="23.42578125" style="2" bestFit="1" customWidth="1"/>
    <col min="3082" max="3330" width="8.710937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7109375" style="2"/>
    <col min="3337" max="3337" width="23.42578125" style="2" bestFit="1" customWidth="1"/>
    <col min="3338" max="3586" width="8.710937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7109375" style="2"/>
    <col min="3593" max="3593" width="23.42578125" style="2" bestFit="1" customWidth="1"/>
    <col min="3594" max="3842" width="8.710937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7109375" style="2"/>
    <col min="3849" max="3849" width="23.42578125" style="2" bestFit="1" customWidth="1"/>
    <col min="3850" max="4098" width="8.710937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7109375" style="2"/>
    <col min="4105" max="4105" width="23.42578125" style="2" bestFit="1" customWidth="1"/>
    <col min="4106" max="4354" width="8.710937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7109375" style="2"/>
    <col min="4361" max="4361" width="23.42578125" style="2" bestFit="1" customWidth="1"/>
    <col min="4362" max="4610" width="8.710937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7109375" style="2"/>
    <col min="4617" max="4617" width="23.42578125" style="2" bestFit="1" customWidth="1"/>
    <col min="4618" max="4866" width="8.710937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7109375" style="2"/>
    <col min="4873" max="4873" width="23.42578125" style="2" bestFit="1" customWidth="1"/>
    <col min="4874" max="5122" width="8.710937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7109375" style="2"/>
    <col min="5129" max="5129" width="23.42578125" style="2" bestFit="1" customWidth="1"/>
    <col min="5130" max="5378" width="8.710937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7109375" style="2"/>
    <col min="5385" max="5385" width="23.42578125" style="2" bestFit="1" customWidth="1"/>
    <col min="5386" max="5634" width="8.710937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7109375" style="2"/>
    <col min="5641" max="5641" width="23.42578125" style="2" bestFit="1" customWidth="1"/>
    <col min="5642" max="5890" width="8.710937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7109375" style="2"/>
    <col min="5897" max="5897" width="23.42578125" style="2" bestFit="1" customWidth="1"/>
    <col min="5898" max="6146" width="8.710937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7109375" style="2"/>
    <col min="6153" max="6153" width="23.42578125" style="2" bestFit="1" customWidth="1"/>
    <col min="6154" max="6402" width="8.710937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7109375" style="2"/>
    <col min="6409" max="6409" width="23.42578125" style="2" bestFit="1" customWidth="1"/>
    <col min="6410" max="6658" width="8.710937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7109375" style="2"/>
    <col min="6665" max="6665" width="23.42578125" style="2" bestFit="1" customWidth="1"/>
    <col min="6666" max="6914" width="8.710937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7109375" style="2"/>
    <col min="6921" max="6921" width="23.42578125" style="2" bestFit="1" customWidth="1"/>
    <col min="6922" max="7170" width="8.710937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7109375" style="2"/>
    <col min="7177" max="7177" width="23.42578125" style="2" bestFit="1" customWidth="1"/>
    <col min="7178" max="7426" width="8.710937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7109375" style="2"/>
    <col min="7433" max="7433" width="23.42578125" style="2" bestFit="1" customWidth="1"/>
    <col min="7434" max="7682" width="8.710937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7109375" style="2"/>
    <col min="7689" max="7689" width="23.42578125" style="2" bestFit="1" customWidth="1"/>
    <col min="7690" max="7938" width="8.710937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7109375" style="2"/>
    <col min="7945" max="7945" width="23.42578125" style="2" bestFit="1" customWidth="1"/>
    <col min="7946" max="8194" width="8.710937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7109375" style="2"/>
    <col min="8201" max="8201" width="23.42578125" style="2" bestFit="1" customWidth="1"/>
    <col min="8202" max="8450" width="8.710937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7109375" style="2"/>
    <col min="8457" max="8457" width="23.42578125" style="2" bestFit="1" customWidth="1"/>
    <col min="8458" max="8706" width="8.710937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7109375" style="2"/>
    <col min="8713" max="8713" width="23.42578125" style="2" bestFit="1" customWidth="1"/>
    <col min="8714" max="8962" width="8.710937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7109375" style="2"/>
    <col min="8969" max="8969" width="23.42578125" style="2" bestFit="1" customWidth="1"/>
    <col min="8970" max="9218" width="8.710937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7109375" style="2"/>
    <col min="9225" max="9225" width="23.42578125" style="2" bestFit="1" customWidth="1"/>
    <col min="9226" max="9474" width="8.710937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7109375" style="2"/>
    <col min="9481" max="9481" width="23.42578125" style="2" bestFit="1" customWidth="1"/>
    <col min="9482" max="9730" width="8.710937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7109375" style="2"/>
    <col min="9737" max="9737" width="23.42578125" style="2" bestFit="1" customWidth="1"/>
    <col min="9738" max="9986" width="8.710937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7109375" style="2"/>
    <col min="9993" max="9993" width="23.42578125" style="2" bestFit="1" customWidth="1"/>
    <col min="9994" max="10242" width="8.710937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7109375" style="2"/>
    <col min="10249" max="10249" width="23.42578125" style="2" bestFit="1" customWidth="1"/>
    <col min="10250" max="10498" width="8.710937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7109375" style="2"/>
    <col min="10505" max="10505" width="23.42578125" style="2" bestFit="1" customWidth="1"/>
    <col min="10506" max="10754" width="8.710937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7109375" style="2"/>
    <col min="10761" max="10761" width="23.42578125" style="2" bestFit="1" customWidth="1"/>
    <col min="10762" max="11010" width="8.710937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7109375" style="2"/>
    <col min="11017" max="11017" width="23.42578125" style="2" bestFit="1" customWidth="1"/>
    <col min="11018" max="11266" width="8.710937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7109375" style="2"/>
    <col min="11273" max="11273" width="23.42578125" style="2" bestFit="1" customWidth="1"/>
    <col min="11274" max="11522" width="8.710937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7109375" style="2"/>
    <col min="11529" max="11529" width="23.42578125" style="2" bestFit="1" customWidth="1"/>
    <col min="11530" max="11778" width="8.710937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7109375" style="2"/>
    <col min="11785" max="11785" width="23.42578125" style="2" bestFit="1" customWidth="1"/>
    <col min="11786" max="12034" width="8.710937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7109375" style="2"/>
    <col min="12041" max="12041" width="23.42578125" style="2" bestFit="1" customWidth="1"/>
    <col min="12042" max="12290" width="8.710937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7109375" style="2"/>
    <col min="12297" max="12297" width="23.42578125" style="2" bestFit="1" customWidth="1"/>
    <col min="12298" max="12546" width="8.710937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7109375" style="2"/>
    <col min="12553" max="12553" width="23.42578125" style="2" bestFit="1" customWidth="1"/>
    <col min="12554" max="12802" width="8.710937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7109375" style="2"/>
    <col min="12809" max="12809" width="23.42578125" style="2" bestFit="1" customWidth="1"/>
    <col min="12810" max="13058" width="8.710937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7109375" style="2"/>
    <col min="13065" max="13065" width="23.42578125" style="2" bestFit="1" customWidth="1"/>
    <col min="13066" max="13314" width="8.710937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7109375" style="2"/>
    <col min="13321" max="13321" width="23.42578125" style="2" bestFit="1" customWidth="1"/>
    <col min="13322" max="13570" width="8.710937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7109375" style="2"/>
    <col min="13577" max="13577" width="23.42578125" style="2" bestFit="1" customWidth="1"/>
    <col min="13578" max="13826" width="8.710937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7109375" style="2"/>
    <col min="13833" max="13833" width="23.42578125" style="2" bestFit="1" customWidth="1"/>
    <col min="13834" max="14082" width="8.710937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7109375" style="2"/>
    <col min="14089" max="14089" width="23.42578125" style="2" bestFit="1" customWidth="1"/>
    <col min="14090" max="14338" width="8.710937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7109375" style="2"/>
    <col min="14345" max="14345" width="23.42578125" style="2" bestFit="1" customWidth="1"/>
    <col min="14346" max="14594" width="8.710937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7109375" style="2"/>
    <col min="14601" max="14601" width="23.42578125" style="2" bestFit="1" customWidth="1"/>
    <col min="14602" max="14850" width="8.710937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7109375" style="2"/>
    <col min="14857" max="14857" width="23.42578125" style="2" bestFit="1" customWidth="1"/>
    <col min="14858" max="15106" width="8.710937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7109375" style="2"/>
    <col min="15113" max="15113" width="23.42578125" style="2" bestFit="1" customWidth="1"/>
    <col min="15114" max="15362" width="8.710937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7109375" style="2"/>
    <col min="15369" max="15369" width="23.42578125" style="2" bestFit="1" customWidth="1"/>
    <col min="15370" max="15618" width="8.710937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7109375" style="2"/>
    <col min="15625" max="15625" width="23.42578125" style="2" bestFit="1" customWidth="1"/>
    <col min="15626" max="15874" width="8.710937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7109375" style="2"/>
    <col min="15881" max="15881" width="23.42578125" style="2" bestFit="1" customWidth="1"/>
    <col min="15882" max="16130" width="8.710937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7109375" style="2"/>
    <col min="16137" max="16137" width="23.42578125" style="2" bestFit="1" customWidth="1"/>
    <col min="16138" max="16384" width="8.7109375" style="2"/>
  </cols>
  <sheetData>
    <row r="1" spans="1:11" ht="4.5" customHeight="1" x14ac:dyDescent="0.25"/>
    <row r="2" spans="1:11" customFormat="1" ht="52.5" customHeight="1" x14ac:dyDescent="0.25">
      <c r="A2" s="22" t="s">
        <v>38</v>
      </c>
      <c r="B2" s="22"/>
      <c r="C2" s="22"/>
      <c r="D2" s="22"/>
      <c r="E2" s="22"/>
      <c r="F2" s="19"/>
      <c r="G2" s="19"/>
      <c r="H2" s="19"/>
      <c r="I2" s="19"/>
      <c r="J2" s="19"/>
      <c r="K2" s="19"/>
    </row>
    <row r="3" spans="1:11" customFormat="1" ht="9.75" customHeight="1" x14ac:dyDescent="0.25">
      <c r="A3" s="19"/>
      <c r="B3" s="19"/>
      <c r="C3" s="19"/>
      <c r="D3" s="19"/>
      <c r="E3" s="19"/>
      <c r="F3" s="19"/>
      <c r="G3" s="19"/>
      <c r="H3" s="15"/>
      <c r="I3" s="15"/>
      <c r="J3" s="15"/>
      <c r="K3" s="15"/>
    </row>
    <row r="4" spans="1:11" ht="27" customHeight="1" x14ac:dyDescent="0.25">
      <c r="A4" s="23" t="s">
        <v>24</v>
      </c>
      <c r="B4" s="23"/>
      <c r="C4" s="23"/>
      <c r="D4" s="23"/>
      <c r="E4" s="23"/>
      <c r="F4" s="18"/>
      <c r="G4" s="18"/>
      <c r="H4" s="18"/>
      <c r="I4" s="18"/>
      <c r="J4" s="18"/>
      <c r="K4" s="18"/>
    </row>
    <row r="5" spans="1:11" ht="12.75" customHeight="1" x14ac:dyDescent="0.25">
      <c r="E5" s="3" t="s">
        <v>0</v>
      </c>
    </row>
    <row r="6" spans="1:11" ht="25.5" x14ac:dyDescent="0.25">
      <c r="A6" s="9" t="s">
        <v>1</v>
      </c>
      <c r="B6" s="9" t="s">
        <v>2</v>
      </c>
      <c r="C6" s="10" t="s">
        <v>20</v>
      </c>
      <c r="D6" s="10" t="s">
        <v>23</v>
      </c>
      <c r="E6" s="10" t="s">
        <v>25</v>
      </c>
    </row>
    <row r="7" spans="1:11" s="4" customFormat="1" ht="14.2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</row>
    <row r="8" spans="1:11" ht="25.5" x14ac:dyDescent="0.25">
      <c r="A8" s="9" t="s">
        <v>3</v>
      </c>
      <c r="B8" s="5" t="s">
        <v>4</v>
      </c>
      <c r="C8" s="11">
        <f>C9+C11</f>
        <v>1401758200</v>
      </c>
      <c r="D8" s="11">
        <f>D9+D11</f>
        <v>1401758200</v>
      </c>
      <c r="E8" s="11">
        <f>E9+E11</f>
        <v>1447699900</v>
      </c>
    </row>
    <row r="9" spans="1:11" ht="38.25" x14ac:dyDescent="0.25">
      <c r="A9" s="9" t="s">
        <v>5</v>
      </c>
      <c r="B9" s="6" t="s">
        <v>30</v>
      </c>
      <c r="C9" s="12">
        <f>C10</f>
        <v>1401758200</v>
      </c>
      <c r="D9" s="12">
        <f>D10</f>
        <v>4401758200</v>
      </c>
      <c r="E9" s="12">
        <f>E10</f>
        <v>2849458100</v>
      </c>
    </row>
    <row r="10" spans="1:11" ht="51" x14ac:dyDescent="0.25">
      <c r="A10" s="9" t="s">
        <v>6</v>
      </c>
      <c r="B10" s="6" t="s">
        <v>31</v>
      </c>
      <c r="C10" s="13">
        <v>1401758200</v>
      </c>
      <c r="D10" s="13">
        <v>4401758200</v>
      </c>
      <c r="E10" s="13">
        <v>2849458100</v>
      </c>
    </row>
    <row r="11" spans="1:11" ht="38.25" x14ac:dyDescent="0.25">
      <c r="A11" s="9" t="s">
        <v>7</v>
      </c>
      <c r="B11" s="6" t="s">
        <v>8</v>
      </c>
      <c r="C11" s="12">
        <f>C12</f>
        <v>0</v>
      </c>
      <c r="D11" s="12">
        <f>D12</f>
        <v>-3000000000</v>
      </c>
      <c r="E11" s="12">
        <f>E12</f>
        <v>-1401758200</v>
      </c>
    </row>
    <row r="12" spans="1:11" ht="48.95" customHeight="1" x14ac:dyDescent="0.25">
      <c r="A12" s="9" t="s">
        <v>9</v>
      </c>
      <c r="B12" s="6" t="s">
        <v>10</v>
      </c>
      <c r="C12" s="12">
        <v>0</v>
      </c>
      <c r="D12" s="12">
        <v>-3000000000</v>
      </c>
      <c r="E12" s="12">
        <v>-1401758200</v>
      </c>
    </row>
    <row r="13" spans="1:11" ht="38.25" x14ac:dyDescent="0.25">
      <c r="A13" s="9" t="s">
        <v>11</v>
      </c>
      <c r="B13" s="7" t="s">
        <v>29</v>
      </c>
      <c r="C13" s="14">
        <f t="shared" ref="C13:E13" si="0">C14</f>
        <v>-350439550</v>
      </c>
      <c r="D13" s="14">
        <f t="shared" si="0"/>
        <v>-350439550</v>
      </c>
      <c r="E13" s="14">
        <f t="shared" si="0"/>
        <v>-396381250</v>
      </c>
    </row>
    <row r="14" spans="1:11" ht="45.95" customHeight="1" x14ac:dyDescent="0.25">
      <c r="A14" s="9" t="s">
        <v>12</v>
      </c>
      <c r="B14" s="6" t="s">
        <v>26</v>
      </c>
      <c r="C14" s="13">
        <f>C15+C18</f>
        <v>-350439550</v>
      </c>
      <c r="D14" s="13">
        <f>D15+D18</f>
        <v>-350439550</v>
      </c>
      <c r="E14" s="13">
        <f>E15+E18</f>
        <v>-396381250</v>
      </c>
    </row>
    <row r="15" spans="1:11" ht="45.95" customHeight="1" x14ac:dyDescent="0.25">
      <c r="A15" s="9" t="s">
        <v>13</v>
      </c>
      <c r="B15" s="6" t="s">
        <v>32</v>
      </c>
      <c r="C15" s="13">
        <f t="shared" ref="C15:E16" si="1">C16</f>
        <v>2045546100</v>
      </c>
      <c r="D15" s="13">
        <f t="shared" si="1"/>
        <v>1895329680</v>
      </c>
      <c r="E15" s="13">
        <f t="shared" si="1"/>
        <v>1924725100</v>
      </c>
    </row>
    <row r="16" spans="1:11" ht="51" x14ac:dyDescent="0.25">
      <c r="A16" s="9" t="s">
        <v>14</v>
      </c>
      <c r="B16" s="6" t="s">
        <v>37</v>
      </c>
      <c r="C16" s="13">
        <f t="shared" si="1"/>
        <v>2045546100</v>
      </c>
      <c r="D16" s="13">
        <f t="shared" si="1"/>
        <v>1895329680</v>
      </c>
      <c r="E16" s="13">
        <f t="shared" si="1"/>
        <v>1924725100</v>
      </c>
    </row>
    <row r="17" spans="1:7" ht="51" x14ac:dyDescent="0.25">
      <c r="A17" s="9" t="s">
        <v>15</v>
      </c>
      <c r="B17" s="6" t="s">
        <v>33</v>
      </c>
      <c r="C17" s="13">
        <v>2045546100</v>
      </c>
      <c r="D17" s="13">
        <v>1895329680</v>
      </c>
      <c r="E17" s="13">
        <v>1924725100</v>
      </c>
    </row>
    <row r="18" spans="1:7" ht="60" customHeight="1" x14ac:dyDescent="0.25">
      <c r="A18" s="9" t="s">
        <v>16</v>
      </c>
      <c r="B18" s="6" t="s">
        <v>27</v>
      </c>
      <c r="C18" s="13">
        <f t="shared" ref="C18:E18" si="2">C19</f>
        <v>-2395985650</v>
      </c>
      <c r="D18" s="13">
        <f t="shared" si="2"/>
        <v>-2245769230</v>
      </c>
      <c r="E18" s="13">
        <f t="shared" si="2"/>
        <v>-2321106350</v>
      </c>
    </row>
    <row r="19" spans="1:7" ht="60.75" customHeight="1" x14ac:dyDescent="0.25">
      <c r="A19" s="9" t="s">
        <v>17</v>
      </c>
      <c r="B19" s="6" t="s">
        <v>28</v>
      </c>
      <c r="C19" s="13">
        <f>C20+C21+C22</f>
        <v>-2395985650</v>
      </c>
      <c r="D19" s="13">
        <f>D20+D21+D22</f>
        <v>-2245769230</v>
      </c>
      <c r="E19" s="13">
        <f>E20+E21+E22</f>
        <v>-2321106350</v>
      </c>
    </row>
    <row r="20" spans="1:7" ht="89.45" customHeight="1" x14ac:dyDescent="0.25">
      <c r="A20" s="9" t="s">
        <v>21</v>
      </c>
      <c r="B20" s="6" t="s">
        <v>22</v>
      </c>
      <c r="C20" s="12">
        <v>-350439550</v>
      </c>
      <c r="D20" s="12">
        <v>-350439550</v>
      </c>
      <c r="E20" s="12">
        <v>-350439550</v>
      </c>
    </row>
    <row r="21" spans="1:7" ht="104.1" customHeight="1" x14ac:dyDescent="0.25">
      <c r="A21" s="21" t="s">
        <v>34</v>
      </c>
      <c r="B21" s="20" t="s">
        <v>35</v>
      </c>
      <c r="C21" s="13">
        <v>0</v>
      </c>
      <c r="D21" s="13">
        <v>0</v>
      </c>
      <c r="E21" s="13">
        <v>-45941700</v>
      </c>
    </row>
    <row r="22" spans="1:7" ht="66.599999999999994" customHeight="1" x14ac:dyDescent="0.25">
      <c r="A22" s="9" t="s">
        <v>18</v>
      </c>
      <c r="B22" s="6" t="s">
        <v>36</v>
      </c>
      <c r="C22" s="13">
        <f>-C17</f>
        <v>-2045546100</v>
      </c>
      <c r="D22" s="13">
        <f>-D17</f>
        <v>-1895329680</v>
      </c>
      <c r="E22" s="13">
        <f>-E17</f>
        <v>-1924725100</v>
      </c>
    </row>
    <row r="23" spans="1:7" ht="35.450000000000003" customHeight="1" x14ac:dyDescent="0.25">
      <c r="A23" s="24" t="s">
        <v>19</v>
      </c>
      <c r="B23" s="25"/>
      <c r="C23" s="14">
        <f>C8+C13</f>
        <v>1051318650</v>
      </c>
      <c r="D23" s="14">
        <f>D8+D13</f>
        <v>1051318650</v>
      </c>
      <c r="E23" s="14">
        <f>E8+E13</f>
        <v>1051318650</v>
      </c>
      <c r="F23" s="8"/>
      <c r="G23" s="8"/>
    </row>
    <row r="25" spans="1:7" ht="20.45" customHeight="1" x14ac:dyDescent="0.25">
      <c r="E25" s="8"/>
    </row>
    <row r="27" spans="1:7" x14ac:dyDescent="0.25">
      <c r="A27" s="16"/>
      <c r="B27" s="17"/>
    </row>
  </sheetData>
  <mergeCells count="3">
    <mergeCell ref="A2:E2"/>
    <mergeCell ref="A4:E4"/>
    <mergeCell ref="A23:B23"/>
  </mergeCells>
  <printOptions horizontalCentered="1"/>
  <pageMargins left="0.88" right="0.15748031496062992" top="0.47244094488188981" bottom="0.38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2020-10-29T08:22:03Z</dcterms:modified>
</cp:coreProperties>
</file>